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ผด.01 ปี 66 (2)" sheetId="1" r:id="rId1"/>
    <sheet name="ปี 65 (4)" sheetId="2" r:id="rId2"/>
    <sheet name="ปี 64 (6)" sheetId="3" r:id="rId3"/>
  </sheets>
  <calcPr calcId="144525"/>
</workbook>
</file>

<file path=xl/calcChain.xml><?xml version="1.0" encoding="utf-8"?>
<calcChain xmlns="http://schemas.openxmlformats.org/spreadsheetml/2006/main">
  <c r="E107" i="1" l="1"/>
  <c r="G107" i="1"/>
  <c r="G101" i="1"/>
  <c r="G99" i="1"/>
  <c r="G97" i="1"/>
  <c r="G78" i="1"/>
  <c r="G74" i="1"/>
  <c r="G62" i="1"/>
  <c r="G58" i="1"/>
  <c r="G55" i="1"/>
  <c r="G54" i="1"/>
  <c r="G52" i="1"/>
  <c r="G51" i="1"/>
  <c r="G32" i="1"/>
  <c r="G29" i="1"/>
  <c r="G28" i="1"/>
  <c r="G19" i="1"/>
  <c r="G18" i="1"/>
  <c r="G16" i="1"/>
  <c r="G12" i="1"/>
  <c r="G10" i="1"/>
  <c r="E10" i="1"/>
  <c r="E12" i="1"/>
  <c r="E16" i="1"/>
  <c r="E18" i="1"/>
  <c r="E19" i="1"/>
  <c r="E28" i="1"/>
  <c r="E29" i="1"/>
  <c r="E32" i="1"/>
  <c r="E51" i="1"/>
  <c r="E52" i="1"/>
  <c r="E54" i="1"/>
  <c r="E55" i="1"/>
  <c r="E58" i="1"/>
  <c r="E62" i="1"/>
  <c r="E74" i="1"/>
  <c r="E78" i="1"/>
  <c r="E97" i="1"/>
  <c r="E99" i="1"/>
  <c r="E101" i="1"/>
  <c r="F107" i="1"/>
  <c r="D107" i="1"/>
</calcChain>
</file>

<file path=xl/sharedStrings.xml><?xml version="1.0" encoding="utf-8"?>
<sst xmlns="http://schemas.openxmlformats.org/spreadsheetml/2006/main" count="305" uniqueCount="125">
  <si>
    <t>แบบ ผด.01</t>
  </si>
  <si>
    <t>1. บัญชีสรุปจำนวนโครงการพัฒนาท้องถิ่นกิจกรรมและงบประมาณ</t>
  </si>
  <si>
    <t>สรุปโครงการพัฒนาท้องถิ่นกิจกรรมและงบประมาณ</t>
  </si>
  <si>
    <t>แผนการดำเนินงาน  ประจำปีงบประมาณ พ.ศ. 2566</t>
  </si>
  <si>
    <t>องค์การบริหารส่วนตำบลท่านางแนว</t>
  </si>
  <si>
    <t>ยุทธศาสตร์</t>
  </si>
  <si>
    <t>กลยุทธ์</t>
  </si>
  <si>
    <t>แผนงาน</t>
  </si>
  <si>
    <t>ดำเนินการ</t>
  </si>
  <si>
    <t>โครงการที่</t>
  </si>
  <si>
    <t>ของโครงการ</t>
  </si>
  <si>
    <t>คิดเป็นร้อยละ</t>
  </si>
  <si>
    <t>ทั้งหมด</t>
  </si>
  <si>
    <t>จำนวน</t>
  </si>
  <si>
    <t>งบประมาณ</t>
  </si>
  <si>
    <t>ของงบประมาณ</t>
  </si>
  <si>
    <t>หน่วยงาน</t>
  </si>
  <si>
    <t>รับผิดชอบ</t>
  </si>
  <si>
    <t>หลัก</t>
  </si>
  <si>
    <t>1. ยุทธศาสตร์การพัฒนาด้าน</t>
  </si>
  <si>
    <t>เศรษฐกิจสังคมและคุณภาพชีวิต</t>
  </si>
  <si>
    <t>2. ยุทธศาสตร์การพัฒนาด้าน</t>
  </si>
  <si>
    <t>โครงสร้างพื้นฐาน</t>
  </si>
  <si>
    <t>4. ยุทธศาสตร์การพัฒนาด้าน</t>
  </si>
  <si>
    <t>อนุรักษ์ทรัพยากรธรรมชาติ</t>
  </si>
  <si>
    <t>สิ่งแวดล้อมและส่งเสริมการท่องเที่ยว</t>
  </si>
  <si>
    <t>5. ยุทธศาสตร์การพัฒนาด้าน</t>
  </si>
  <si>
    <t>การเมืองและการบริหาร</t>
  </si>
  <si>
    <t>ส่วนที่  2  บัญชีโครงการ/กิจกรรม</t>
  </si>
  <si>
    <t>1.1 กลยุทธ์การเพิ่มประสิทธิ</t>
  </si>
  <si>
    <t>ภาพการรักษาความสงบ</t>
  </si>
  <si>
    <t>เรียบร้อย การป้องกันและ</t>
  </si>
  <si>
    <t>บรรเทาสาธารณภัยการส่ง</t>
  </si>
  <si>
    <t>เสริมและสนับสนุนการป้องกัน</t>
  </si>
  <si>
    <t>และแก้ไขปัญหายาเสพติด</t>
  </si>
  <si>
    <r>
      <t xml:space="preserve">2. </t>
    </r>
    <r>
      <rPr>
        <sz val="15"/>
        <color theme="1"/>
        <rFont val="TH SarabunIT๙"/>
        <family val="2"/>
      </rPr>
      <t>การรักษาความสงบ</t>
    </r>
  </si>
  <si>
    <t xml:space="preserve">    ภายใน</t>
  </si>
  <si>
    <t>4. สาธารณสุข</t>
  </si>
  <si>
    <t>1.2 การพัฒนาระบบการ</t>
  </si>
  <si>
    <t>บริการสาธรณสุขของท้องถิ่น</t>
  </si>
  <si>
    <t>1.3 การส่งเสริมและสนับสนุน</t>
  </si>
  <si>
    <t>ด้านสวัสดิการสังคมและสังคม</t>
  </si>
  <si>
    <t>สงเคราะห์การพัฒนาคุณภาพ</t>
  </si>
  <si>
    <t>ชีวิต</t>
  </si>
  <si>
    <t>5. สังคมสงเคราะห์</t>
  </si>
  <si>
    <t>9. อุตสาหกรรมและ</t>
  </si>
  <si>
    <t>10. การเกษตร</t>
  </si>
  <si>
    <t>12. งบกลาง</t>
  </si>
  <si>
    <t>1.4 การพัฒนาส่งเสริมสร้าง</t>
  </si>
  <si>
    <t xml:space="preserve">งานสร้างอาชีพให้แก่ผู้สูงอายุ  </t>
  </si>
  <si>
    <t>ผู้พิการ  และผู้ด้อยโอกาส</t>
  </si>
  <si>
    <t>7. สร้างความเข้มแข็ง</t>
  </si>
  <si>
    <t>2.1 การพัฒนาระบบ</t>
  </si>
  <si>
    <t xml:space="preserve">สาธารณูปโภคสาธารณูปการ </t>
  </si>
  <si>
    <t>โครงสร้างพื้นฐานที่จำเป็น</t>
  </si>
  <si>
    <t>6. เคหะและชุมชน</t>
  </si>
  <si>
    <t xml:space="preserve">    การโยธา</t>
  </si>
  <si>
    <r>
      <t xml:space="preserve">3. </t>
    </r>
    <r>
      <rPr>
        <sz val="15"/>
        <color theme="1"/>
        <rFont val="TH SarabunIT๙"/>
        <family val="2"/>
      </rPr>
      <t xml:space="preserve">ยุทธศาสตร์การพัฒนาการศึกษา </t>
    </r>
  </si>
  <si>
    <t>ศาสนา วัฒนธรรมและประเพณี</t>
  </si>
  <si>
    <t xml:space="preserve">ท้องถิ่น </t>
  </si>
  <si>
    <t xml:space="preserve">3.1 การพัฒนาคุณภาพมาตร  </t>
  </si>
  <si>
    <t>ฐานการศึกษาให้มีคุณภาพ</t>
  </si>
  <si>
    <t xml:space="preserve">และตามเกณฑ์มาตรฐาน </t>
  </si>
  <si>
    <t>สนับสนุนการเรียนรู้คู่คุณธรรม</t>
  </si>
  <si>
    <t>3. การศึกษา</t>
  </si>
  <si>
    <t>3.2 ส่งเสริมและสนับสนุน</t>
  </si>
  <si>
    <t>สืบสานศิลปวัฒนธรรม</t>
  </si>
  <si>
    <t>ประเพณีและภูมิปัญญา</t>
  </si>
  <si>
    <t>ท้องถิ่น</t>
  </si>
  <si>
    <t xml:space="preserve">8. การศาสนา </t>
  </si>
  <si>
    <t xml:space="preserve">    วัฒนธรรมและ</t>
  </si>
  <si>
    <t xml:space="preserve">    นันทนาการ</t>
  </si>
  <si>
    <t>3.3 การพัฒนาส่งเสริม</t>
  </si>
  <si>
    <t>และสนับสนุนการกีฬา</t>
  </si>
  <si>
    <t xml:space="preserve">และนันทนาการ </t>
  </si>
  <si>
    <t>4.2 การพัฒนาส่งเสริมการ</t>
  </si>
  <si>
    <t>และการจัดการขยะมูลฝอย</t>
  </si>
  <si>
    <t>และสิ่งปฏิกูล</t>
  </si>
  <si>
    <t>4.3 การพัฒนาแหล่ง</t>
  </si>
  <si>
    <t>ท่องเที่ยวเชิงอนุรักษ์ตาม</t>
  </si>
  <si>
    <t>วิถีชุมชน</t>
  </si>
  <si>
    <t xml:space="preserve">5.1 การส่งเสริมการปกครอง </t>
  </si>
  <si>
    <t>ระบอบประชาธิปไตยและ</t>
  </si>
  <si>
    <t>การส่งเสริมการมีส่วนร่วม</t>
  </si>
  <si>
    <t>ของทุกภาคส่วน</t>
  </si>
  <si>
    <t>1. บริหารงานทั่วไป</t>
  </si>
  <si>
    <t xml:space="preserve">   ของชุมชน</t>
  </si>
  <si>
    <t>5.2 การพัฒนาศักยภาพของ</t>
  </si>
  <si>
    <t>บุคลากรการพัฒนาเทคโนโลยี</t>
  </si>
  <si>
    <t>สารสนเทศ และการจัดหา</t>
  </si>
  <si>
    <t xml:space="preserve">เครื่องมืออุปกรณ์เพื่อเพิ่ม </t>
  </si>
  <si>
    <t>ประสิทธิภาพการปฏิบัติงาน</t>
  </si>
  <si>
    <t>ของท้องถิ่น</t>
  </si>
  <si>
    <t xml:space="preserve">     การโยธา</t>
  </si>
  <si>
    <t xml:space="preserve">    ของชุมชน</t>
  </si>
  <si>
    <t>1. ยุทธศาสตร์การพัฒนา</t>
  </si>
  <si>
    <t xml:space="preserve">   โครงสร้างพื้นฐาน</t>
  </si>
  <si>
    <t xml:space="preserve">2.1 พัฒนา ปรับปรุง </t>
  </si>
  <si>
    <t xml:space="preserve">       และบูรณะถนน</t>
  </si>
  <si>
    <t xml:space="preserve">    </t>
  </si>
  <si>
    <t xml:space="preserve">      บูรณะถนน</t>
  </si>
  <si>
    <t>2.1 พัฒนาปรับปรุงและ</t>
  </si>
  <si>
    <t>ส่วนที่  2  บัญชีโครงการ/กิจกรรม (ปี พ.ศ. 2564)</t>
  </si>
  <si>
    <t>ส่วนที่  2  บัญชีโครงการ/กิจกรรม (ปี พ.ศ. 2565)</t>
  </si>
  <si>
    <t>รวม</t>
  </si>
  <si>
    <t>กองช่าง</t>
  </si>
  <si>
    <t>1. บัญชีสรุปจำนวนโครงการพัฒนาท้องถิ่นกิจกรรมและงบประมาณ (กรณีที่ยังไม่ได้ก่อหนี้ผูกพันไว้ ปีงบประมาณ พ.ศ. 2565)</t>
  </si>
  <si>
    <t>1. บัญชีสรุปจำนวนโครงการพัฒนาท้องถิ่นกิจกรรมและงบประมาณ (กรณีได้ก่อหนี้ผูกพันไว้แล้วก่อนสิ้นปีงบประมาณ พ.ศ. 2565)</t>
  </si>
  <si>
    <t>8. ยุทธศาสตร์การพัฒนาการ</t>
  </si>
  <si>
    <t xml:space="preserve">   บริหารภาครัฐภายใต้หลัก</t>
  </si>
  <si>
    <t xml:space="preserve">   ธรรมาภิบาล</t>
  </si>
  <si>
    <t xml:space="preserve">   สร้างพื้นฐาน</t>
  </si>
  <si>
    <t>1. ยุทธศาสตร์การพัฒนาโครง</t>
  </si>
  <si>
    <t xml:space="preserve">      </t>
  </si>
  <si>
    <t xml:space="preserve">2.1 พัฒนา ปรับปรุง และบูรณะถนน </t>
  </si>
  <si>
    <t xml:space="preserve">     โยธา</t>
  </si>
  <si>
    <t>9. อุตสาหกรรมและการ</t>
  </si>
  <si>
    <t>8.1 เพื่อพัฒนาความสามารถในการให้บริการ</t>
  </si>
  <si>
    <t>ประชาชนและการปฏิบัติงานของพนักงานเพื่อมุ่ง</t>
  </si>
  <si>
    <t>สร้างประสิทธิภาพการบริหารจัดการองค์กรให้</t>
  </si>
  <si>
    <t>พร้อมบริการประชาชน</t>
  </si>
  <si>
    <t>สำนักปลัด</t>
  </si>
  <si>
    <t>กองการศึกษา ฯ</t>
  </si>
  <si>
    <t xml:space="preserve">สำนักปลัด </t>
  </si>
  <si>
    <t>กองคลัง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</si>
</sst>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4.5"/>
      <color theme="1"/>
      <name val="TH SarabunIT๙"/>
      <family val="2"/>
    </font>
    <font>
      <sz val="14.7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/>
    <xf numFmtId="0" fontId="1" fillId="0" borderId="0" xfId="0" applyFont="1" applyBorder="1"/>
    <xf numFmtId="0" fontId="2" fillId="0" borderId="4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6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Border="1"/>
    <xf numFmtId="0" fontId="1" fillId="0" borderId="11" xfId="0" applyFont="1" applyBorder="1"/>
    <xf numFmtId="0" fontId="3" fillId="0" borderId="1" xfId="0" applyFont="1" applyBorder="1"/>
    <xf numFmtId="0" fontId="2" fillId="0" borderId="10" xfId="0" applyFont="1" applyBorder="1"/>
    <xf numFmtId="0" fontId="4" fillId="0" borderId="4" xfId="0" applyFont="1" applyBorder="1"/>
    <xf numFmtId="0" fontId="2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6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3" fontId="1" fillId="0" borderId="0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3" fontId="1" fillId="0" borderId="6" xfId="0" applyNumberFormat="1" applyFont="1" applyBorder="1"/>
    <xf numFmtId="3" fontId="1" fillId="0" borderId="0" xfId="0" applyNumberFormat="1" applyFont="1"/>
    <xf numFmtId="3" fontId="1" fillId="0" borderId="2" xfId="0" applyNumberFormat="1" applyFont="1" applyBorder="1"/>
    <xf numFmtId="3" fontId="1" fillId="0" borderId="7" xfId="0" applyNumberFormat="1" applyFont="1" applyBorder="1"/>
    <xf numFmtId="3" fontId="1" fillId="0" borderId="1" xfId="0" applyNumberFormat="1" applyFont="1" applyBorder="1"/>
    <xf numFmtId="3" fontId="1" fillId="0" borderId="0" xfId="0" applyNumberFormat="1" applyFont="1" applyBorder="1"/>
    <xf numFmtId="3" fontId="1" fillId="0" borderId="5" xfId="0" applyNumberFormat="1" applyFont="1" applyBorder="1"/>
    <xf numFmtId="2" fontId="1" fillId="0" borderId="1" xfId="0" applyNumberFormat="1" applyFont="1" applyBorder="1"/>
    <xf numFmtId="2" fontId="1" fillId="0" borderId="3" xfId="0" applyNumberFormat="1" applyFont="1" applyBorder="1"/>
    <xf numFmtId="2" fontId="1" fillId="0" borderId="2" xfId="0" applyNumberFormat="1" applyFon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11" xfId="0" applyNumberFormat="1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3" xfId="0" applyNumberFormat="1" applyFont="1" applyBorder="1"/>
    <xf numFmtId="0" fontId="1" fillId="0" borderId="9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opLeftCell="A103" zoomScale="120" zoomScaleNormal="120" workbookViewId="0">
      <selection activeCell="G108" sqref="G108"/>
    </sheetView>
  </sheetViews>
  <sheetFormatPr defaultRowHeight="20.25" x14ac:dyDescent="0.3"/>
  <cols>
    <col min="1" max="1" width="24.125" style="1" customWidth="1"/>
    <col min="2" max="2" width="20.875" style="1" customWidth="1"/>
    <col min="3" max="3" width="15.625" style="1" customWidth="1"/>
    <col min="4" max="4" width="9.125" style="1" customWidth="1"/>
    <col min="5" max="5" width="10.875" style="1" customWidth="1"/>
    <col min="6" max="6" width="18.625" style="1" customWidth="1"/>
    <col min="7" max="7" width="12.625" style="1" customWidth="1"/>
    <col min="8" max="8" width="13.25" style="1" customWidth="1"/>
    <col min="9" max="16384" width="9" style="1"/>
  </cols>
  <sheetData>
    <row r="1" spans="1:9" x14ac:dyDescent="0.3">
      <c r="A1" s="51" t="s">
        <v>28</v>
      </c>
      <c r="B1" s="51"/>
      <c r="C1" s="51"/>
      <c r="D1" s="51"/>
      <c r="E1" s="51"/>
      <c r="F1" s="51"/>
      <c r="G1" s="51"/>
      <c r="H1" s="51"/>
    </row>
    <row r="2" spans="1:9" x14ac:dyDescent="0.3">
      <c r="A2" s="51" t="s">
        <v>1</v>
      </c>
      <c r="B2" s="51"/>
      <c r="C2" s="51"/>
      <c r="D2" s="51"/>
      <c r="E2" s="51"/>
      <c r="F2" s="51"/>
      <c r="G2" s="51"/>
      <c r="H2" s="1" t="s">
        <v>0</v>
      </c>
    </row>
    <row r="3" spans="1:9" x14ac:dyDescent="0.3">
      <c r="A3" s="51" t="s">
        <v>2</v>
      </c>
      <c r="B3" s="51"/>
      <c r="C3" s="51"/>
      <c r="D3" s="51"/>
      <c r="E3" s="51"/>
      <c r="F3" s="51"/>
      <c r="G3" s="51"/>
      <c r="H3" s="51"/>
      <c r="I3" s="8"/>
    </row>
    <row r="4" spans="1:9" x14ac:dyDescent="0.3">
      <c r="A4" s="51" t="s">
        <v>3</v>
      </c>
      <c r="B4" s="51"/>
      <c r="C4" s="51"/>
      <c r="D4" s="51"/>
      <c r="E4" s="51"/>
      <c r="F4" s="51"/>
      <c r="G4" s="51"/>
      <c r="H4" s="51"/>
      <c r="I4" s="8"/>
    </row>
    <row r="5" spans="1:9" x14ac:dyDescent="0.3">
      <c r="A5" s="51" t="s">
        <v>4</v>
      </c>
      <c r="B5" s="51"/>
      <c r="C5" s="51"/>
      <c r="D5" s="51"/>
      <c r="E5" s="51"/>
      <c r="F5" s="51"/>
      <c r="G5" s="51"/>
      <c r="H5" s="51"/>
      <c r="I5" s="8"/>
    </row>
    <row r="6" spans="1:9" x14ac:dyDescent="0.3">
      <c r="A6" s="2"/>
      <c r="B6" s="2"/>
      <c r="C6" s="2"/>
      <c r="D6" s="2"/>
      <c r="E6" s="2"/>
      <c r="F6" s="2"/>
      <c r="G6" s="2"/>
      <c r="H6" s="2"/>
      <c r="I6" s="2"/>
    </row>
    <row r="7" spans="1:9" x14ac:dyDescent="0.3">
      <c r="A7" s="48" t="s">
        <v>5</v>
      </c>
      <c r="B7" s="48" t="s">
        <v>6</v>
      </c>
      <c r="C7" s="48" t="s">
        <v>7</v>
      </c>
      <c r="D7" s="4" t="s">
        <v>9</v>
      </c>
      <c r="E7" s="4" t="s">
        <v>11</v>
      </c>
      <c r="F7" s="4" t="s">
        <v>13</v>
      </c>
      <c r="G7" s="4" t="s">
        <v>11</v>
      </c>
      <c r="H7" s="4" t="s">
        <v>16</v>
      </c>
      <c r="I7" s="2"/>
    </row>
    <row r="8" spans="1:9" x14ac:dyDescent="0.3">
      <c r="A8" s="49"/>
      <c r="B8" s="49"/>
      <c r="C8" s="49"/>
      <c r="D8" s="6" t="s">
        <v>8</v>
      </c>
      <c r="E8" s="6" t="s">
        <v>10</v>
      </c>
      <c r="F8" s="6" t="s">
        <v>14</v>
      </c>
      <c r="G8" s="6" t="s">
        <v>15</v>
      </c>
      <c r="H8" s="6" t="s">
        <v>17</v>
      </c>
    </row>
    <row r="9" spans="1:9" x14ac:dyDescent="0.3">
      <c r="A9" s="50"/>
      <c r="B9" s="50"/>
      <c r="C9" s="50"/>
      <c r="D9" s="5"/>
      <c r="E9" s="7" t="s">
        <v>12</v>
      </c>
      <c r="F9" s="5"/>
      <c r="G9" s="7" t="s">
        <v>12</v>
      </c>
      <c r="H9" s="7" t="s">
        <v>18</v>
      </c>
    </row>
    <row r="10" spans="1:9" x14ac:dyDescent="0.3">
      <c r="A10" s="12" t="s">
        <v>19</v>
      </c>
      <c r="B10" s="15" t="s">
        <v>29</v>
      </c>
      <c r="C10" s="12" t="s">
        <v>35</v>
      </c>
      <c r="D10" s="19">
        <v>3</v>
      </c>
      <c r="E10" s="12">
        <f>D10*100/80</f>
        <v>3.75</v>
      </c>
      <c r="F10" s="56">
        <v>58000</v>
      </c>
      <c r="G10" s="63">
        <f>F10*100/F107</f>
        <v>0.33131047344380898</v>
      </c>
      <c r="H10" s="70" t="s">
        <v>121</v>
      </c>
    </row>
    <row r="11" spans="1:9" x14ac:dyDescent="0.3">
      <c r="A11" s="13" t="s">
        <v>20</v>
      </c>
      <c r="B11" s="16" t="s">
        <v>30</v>
      </c>
      <c r="C11" s="5" t="s">
        <v>36</v>
      </c>
      <c r="D11" s="11"/>
      <c r="E11" s="14"/>
      <c r="F11" s="9"/>
      <c r="G11" s="64"/>
      <c r="H11" s="71"/>
    </row>
    <row r="12" spans="1:9" x14ac:dyDescent="0.3">
      <c r="A12" s="13"/>
      <c r="B12" s="16" t="s">
        <v>31</v>
      </c>
      <c r="C12" s="18" t="s">
        <v>37</v>
      </c>
      <c r="D12" s="3">
        <v>2</v>
      </c>
      <c r="E12" s="13">
        <f>D12*100/80</f>
        <v>2.5</v>
      </c>
      <c r="F12" s="57">
        <v>40000</v>
      </c>
      <c r="G12" s="65">
        <f>F12*100/F107</f>
        <v>0.22848998168538551</v>
      </c>
      <c r="H12" s="71"/>
    </row>
    <row r="13" spans="1:9" x14ac:dyDescent="0.3">
      <c r="A13" s="13"/>
      <c r="B13" s="16" t="s">
        <v>32</v>
      </c>
      <c r="C13" s="16"/>
      <c r="D13" s="3"/>
      <c r="E13" s="13"/>
      <c r="G13" s="65"/>
      <c r="H13" s="71"/>
    </row>
    <row r="14" spans="1:9" x14ac:dyDescent="0.3">
      <c r="A14" s="13"/>
      <c r="B14" s="17" t="s">
        <v>33</v>
      </c>
      <c r="C14" s="16"/>
      <c r="D14" s="3"/>
      <c r="E14" s="13"/>
      <c r="G14" s="65"/>
      <c r="H14" s="71"/>
    </row>
    <row r="15" spans="1:9" x14ac:dyDescent="0.3">
      <c r="A15" s="13"/>
      <c r="B15" s="14" t="s">
        <v>34</v>
      </c>
      <c r="C15" s="14"/>
      <c r="D15" s="9"/>
      <c r="E15" s="14"/>
      <c r="F15" s="9"/>
      <c r="G15" s="64"/>
      <c r="H15" s="71"/>
    </row>
    <row r="16" spans="1:9" x14ac:dyDescent="0.3">
      <c r="A16" s="13"/>
      <c r="B16" s="16" t="s">
        <v>38</v>
      </c>
      <c r="C16" s="18" t="s">
        <v>37</v>
      </c>
      <c r="D16" s="1">
        <v>5</v>
      </c>
      <c r="E16" s="12">
        <f>D16*100/80</f>
        <v>6.25</v>
      </c>
      <c r="F16" s="58">
        <v>695000</v>
      </c>
      <c r="G16" s="65">
        <f>F16*100/F107</f>
        <v>3.9700134317835736</v>
      </c>
      <c r="H16" s="71"/>
    </row>
    <row r="17" spans="1:8" x14ac:dyDescent="0.3">
      <c r="A17" s="13"/>
      <c r="B17" s="5" t="s">
        <v>39</v>
      </c>
      <c r="C17" s="14"/>
      <c r="D17" s="9"/>
      <c r="E17" s="14"/>
      <c r="F17" s="9"/>
      <c r="G17" s="64"/>
      <c r="H17" s="71"/>
    </row>
    <row r="18" spans="1:8" x14ac:dyDescent="0.3">
      <c r="A18" s="13"/>
      <c r="B18" s="27" t="s">
        <v>40</v>
      </c>
      <c r="C18" s="22" t="s">
        <v>44</v>
      </c>
      <c r="D18" s="21">
        <v>4</v>
      </c>
      <c r="E18" s="20">
        <f>D18*100/80</f>
        <v>5</v>
      </c>
      <c r="F18" s="59">
        <v>214000</v>
      </c>
      <c r="G18" s="66">
        <f>F18*100/F107</f>
        <v>1.2224214020168125</v>
      </c>
      <c r="H18" s="72"/>
    </row>
    <row r="19" spans="1:8" x14ac:dyDescent="0.3">
      <c r="A19" s="13"/>
      <c r="B19" s="16" t="s">
        <v>41</v>
      </c>
      <c r="C19" s="12" t="s">
        <v>45</v>
      </c>
      <c r="D19" s="12">
        <v>2</v>
      </c>
      <c r="E19" s="12">
        <f>D19*100/80</f>
        <v>2.5</v>
      </c>
      <c r="F19" s="60">
        <v>15800</v>
      </c>
      <c r="G19" s="63">
        <f>F19*100/F107</f>
        <v>9.0253542765727279E-2</v>
      </c>
      <c r="H19" s="70" t="s">
        <v>105</v>
      </c>
    </row>
    <row r="20" spans="1:8" x14ac:dyDescent="0.3">
      <c r="A20" s="13"/>
      <c r="B20" s="16" t="s">
        <v>42</v>
      </c>
      <c r="C20" s="16" t="s">
        <v>93</v>
      </c>
      <c r="D20" s="13"/>
      <c r="E20" s="13"/>
      <c r="F20" s="13"/>
      <c r="G20" s="65"/>
      <c r="H20" s="71"/>
    </row>
    <row r="21" spans="1:8" x14ac:dyDescent="0.3">
      <c r="A21" s="14"/>
      <c r="B21" s="14" t="s">
        <v>43</v>
      </c>
      <c r="C21" s="14"/>
      <c r="D21" s="14"/>
      <c r="E21" s="14"/>
      <c r="F21" s="14"/>
      <c r="G21" s="64"/>
      <c r="H21" s="72"/>
    </row>
    <row r="22" spans="1:8" x14ac:dyDescent="0.3">
      <c r="A22" s="10"/>
      <c r="B22" s="10"/>
      <c r="C22" s="10"/>
      <c r="D22" s="10"/>
      <c r="E22" s="10"/>
      <c r="F22" s="10"/>
      <c r="G22" s="10"/>
      <c r="H22" s="10"/>
    </row>
    <row r="23" spans="1:8" x14ac:dyDescent="0.3">
      <c r="A23" s="51">
        <v>4</v>
      </c>
      <c r="B23" s="51"/>
      <c r="C23" s="51"/>
      <c r="D23" s="51"/>
      <c r="E23" s="51"/>
      <c r="F23" s="51"/>
      <c r="G23" s="51"/>
      <c r="H23" s="51"/>
    </row>
    <row r="25" spans="1:8" x14ac:dyDescent="0.3">
      <c r="A25" s="48" t="s">
        <v>5</v>
      </c>
      <c r="B25" s="48" t="s">
        <v>6</v>
      </c>
      <c r="C25" s="48" t="s">
        <v>7</v>
      </c>
      <c r="D25" s="4" t="s">
        <v>9</v>
      </c>
      <c r="E25" s="4" t="s">
        <v>11</v>
      </c>
      <c r="F25" s="4" t="s">
        <v>13</v>
      </c>
      <c r="G25" s="4" t="s">
        <v>11</v>
      </c>
      <c r="H25" s="4" t="s">
        <v>16</v>
      </c>
    </row>
    <row r="26" spans="1:8" x14ac:dyDescent="0.3">
      <c r="A26" s="49"/>
      <c r="B26" s="49"/>
      <c r="C26" s="49"/>
      <c r="D26" s="6" t="s">
        <v>8</v>
      </c>
      <c r="E26" s="6" t="s">
        <v>10</v>
      </c>
      <c r="F26" s="6" t="s">
        <v>14</v>
      </c>
      <c r="G26" s="6" t="s">
        <v>15</v>
      </c>
      <c r="H26" s="6" t="s">
        <v>17</v>
      </c>
    </row>
    <row r="27" spans="1:8" x14ac:dyDescent="0.3">
      <c r="A27" s="50"/>
      <c r="B27" s="50"/>
      <c r="C27" s="50"/>
      <c r="D27" s="5"/>
      <c r="E27" s="7" t="s">
        <v>12</v>
      </c>
      <c r="F27" s="5"/>
      <c r="G27" s="7" t="s">
        <v>12</v>
      </c>
      <c r="H27" s="7" t="s">
        <v>18</v>
      </c>
    </row>
    <row r="28" spans="1:8" x14ac:dyDescent="0.3">
      <c r="A28" s="23" t="s">
        <v>19</v>
      </c>
      <c r="B28" s="27" t="s">
        <v>40</v>
      </c>
      <c r="C28" s="20" t="s">
        <v>46</v>
      </c>
      <c r="D28" s="21">
        <v>1</v>
      </c>
      <c r="E28" s="20">
        <f>D28*100/80</f>
        <v>1.25</v>
      </c>
      <c r="F28" s="59">
        <v>20000</v>
      </c>
      <c r="G28" s="66">
        <f>F28*100/F107</f>
        <v>0.11424499084269275</v>
      </c>
      <c r="H28" s="70" t="s">
        <v>121</v>
      </c>
    </row>
    <row r="29" spans="1:8" x14ac:dyDescent="0.3">
      <c r="A29" s="24" t="s">
        <v>20</v>
      </c>
      <c r="B29" s="16" t="s">
        <v>41</v>
      </c>
      <c r="C29" s="13" t="s">
        <v>47</v>
      </c>
      <c r="D29" s="10">
        <v>4</v>
      </c>
      <c r="E29" s="13">
        <f>D29*100/80</f>
        <v>5</v>
      </c>
      <c r="F29" s="61">
        <v>10167200</v>
      </c>
      <c r="G29" s="65">
        <f>F29*100/F107</f>
        <v>58.077583544791288</v>
      </c>
      <c r="H29" s="71"/>
    </row>
    <row r="30" spans="1:8" x14ac:dyDescent="0.3">
      <c r="A30" s="24"/>
      <c r="B30" s="16" t="s">
        <v>42</v>
      </c>
      <c r="C30" s="13"/>
      <c r="D30" s="10"/>
      <c r="E30" s="13"/>
      <c r="F30" s="10"/>
      <c r="G30" s="65"/>
      <c r="H30" s="71"/>
    </row>
    <row r="31" spans="1:8" x14ac:dyDescent="0.3">
      <c r="A31" s="24"/>
      <c r="B31" s="14" t="s">
        <v>43</v>
      </c>
      <c r="C31" s="14"/>
      <c r="D31" s="9"/>
      <c r="E31" s="14"/>
      <c r="F31" s="9"/>
      <c r="G31" s="64"/>
      <c r="H31" s="71"/>
    </row>
    <row r="32" spans="1:8" x14ac:dyDescent="0.3">
      <c r="A32" s="24"/>
      <c r="B32" s="16" t="s">
        <v>48</v>
      </c>
      <c r="C32" s="16" t="s">
        <v>51</v>
      </c>
      <c r="D32" s="10">
        <v>1</v>
      </c>
      <c r="E32" s="13">
        <f>D32*100/80</f>
        <v>1.25</v>
      </c>
      <c r="F32" s="61">
        <v>10000</v>
      </c>
      <c r="G32" s="65">
        <f>F32*100/F107</f>
        <v>5.7122495421346377E-2</v>
      </c>
      <c r="H32" s="71"/>
    </row>
    <row r="33" spans="1:8" x14ac:dyDescent="0.3">
      <c r="A33" s="24"/>
      <c r="B33" s="16" t="s">
        <v>49</v>
      </c>
      <c r="C33" s="16" t="s">
        <v>94</v>
      </c>
      <c r="D33" s="25"/>
      <c r="E33" s="13"/>
      <c r="F33" s="10"/>
      <c r="G33" s="65"/>
      <c r="H33" s="71"/>
    </row>
    <row r="34" spans="1:8" x14ac:dyDescent="0.3">
      <c r="A34" s="26"/>
      <c r="B34" s="5" t="s">
        <v>50</v>
      </c>
      <c r="C34" s="14"/>
      <c r="D34" s="9"/>
      <c r="E34" s="14"/>
      <c r="F34" s="9"/>
      <c r="G34" s="14"/>
      <c r="H34" s="72"/>
    </row>
    <row r="45" spans="1:8" x14ac:dyDescent="0.3">
      <c r="A45" s="51">
        <v>5</v>
      </c>
      <c r="B45" s="51"/>
      <c r="C45" s="51"/>
      <c r="D45" s="51"/>
      <c r="E45" s="51"/>
      <c r="F45" s="51"/>
      <c r="G45" s="51"/>
      <c r="H45" s="51"/>
    </row>
    <row r="48" spans="1:8" x14ac:dyDescent="0.3">
      <c r="A48" s="48" t="s">
        <v>5</v>
      </c>
      <c r="B48" s="48" t="s">
        <v>6</v>
      </c>
      <c r="C48" s="48" t="s">
        <v>7</v>
      </c>
      <c r="D48" s="4" t="s">
        <v>9</v>
      </c>
      <c r="E48" s="4" t="s">
        <v>11</v>
      </c>
      <c r="F48" s="4" t="s">
        <v>13</v>
      </c>
      <c r="G48" s="4" t="s">
        <v>11</v>
      </c>
      <c r="H48" s="4" t="s">
        <v>16</v>
      </c>
    </row>
    <row r="49" spans="1:8" x14ac:dyDescent="0.3">
      <c r="A49" s="49"/>
      <c r="B49" s="49"/>
      <c r="C49" s="49"/>
      <c r="D49" s="6" t="s">
        <v>8</v>
      </c>
      <c r="E49" s="6" t="s">
        <v>10</v>
      </c>
      <c r="F49" s="6" t="s">
        <v>14</v>
      </c>
      <c r="G49" s="6" t="s">
        <v>15</v>
      </c>
      <c r="H49" s="6" t="s">
        <v>17</v>
      </c>
    </row>
    <row r="50" spans="1:8" x14ac:dyDescent="0.3">
      <c r="A50" s="50"/>
      <c r="B50" s="50"/>
      <c r="C50" s="50"/>
      <c r="D50" s="5"/>
      <c r="E50" s="7" t="s">
        <v>12</v>
      </c>
      <c r="F50" s="5"/>
      <c r="G50" s="7" t="s">
        <v>12</v>
      </c>
      <c r="H50" s="7" t="s">
        <v>18</v>
      </c>
    </row>
    <row r="51" spans="1:8" x14ac:dyDescent="0.3">
      <c r="A51" s="12" t="s">
        <v>21</v>
      </c>
      <c r="B51" s="15" t="s">
        <v>52</v>
      </c>
      <c r="C51" s="20" t="s">
        <v>55</v>
      </c>
      <c r="D51" s="21">
        <v>2</v>
      </c>
      <c r="E51" s="20">
        <f>D51*100/80</f>
        <v>2.5</v>
      </c>
      <c r="F51" s="59">
        <v>475000</v>
      </c>
      <c r="G51" s="66">
        <f>F51*100/F107</f>
        <v>2.7133185325139531</v>
      </c>
      <c r="H51" s="70" t="s">
        <v>105</v>
      </c>
    </row>
    <row r="52" spans="1:8" x14ac:dyDescent="0.3">
      <c r="A52" s="13" t="s">
        <v>22</v>
      </c>
      <c r="B52" s="16" t="s">
        <v>53</v>
      </c>
      <c r="C52" s="13" t="s">
        <v>45</v>
      </c>
      <c r="D52" s="23">
        <v>12</v>
      </c>
      <c r="E52" s="12">
        <f>D52*100/80</f>
        <v>15</v>
      </c>
      <c r="F52" s="56">
        <v>2414800</v>
      </c>
      <c r="G52" s="63">
        <f>F52*100/F107</f>
        <v>13.793940194346725</v>
      </c>
      <c r="H52" s="71"/>
    </row>
    <row r="53" spans="1:8" x14ac:dyDescent="0.3">
      <c r="A53" s="13"/>
      <c r="B53" s="5" t="s">
        <v>54</v>
      </c>
      <c r="C53" s="14" t="s">
        <v>56</v>
      </c>
      <c r="D53" s="26"/>
      <c r="E53" s="14"/>
      <c r="F53" s="9"/>
      <c r="G53" s="64"/>
      <c r="H53" s="72"/>
    </row>
    <row r="54" spans="1:8" x14ac:dyDescent="0.3">
      <c r="A54" s="33" t="s">
        <v>57</v>
      </c>
      <c r="B54" s="32" t="s">
        <v>60</v>
      </c>
      <c r="C54" s="20" t="s">
        <v>64</v>
      </c>
      <c r="D54" s="21">
        <v>23</v>
      </c>
      <c r="E54" s="20">
        <f>D54*100/80</f>
        <v>28.75</v>
      </c>
      <c r="F54" s="59">
        <v>2185138</v>
      </c>
      <c r="G54" s="66">
        <f>F54*100/F107</f>
        <v>12.482053540000999</v>
      </c>
      <c r="H54" s="70" t="s">
        <v>122</v>
      </c>
    </row>
    <row r="55" spans="1:8" x14ac:dyDescent="0.3">
      <c r="A55" s="13" t="s">
        <v>58</v>
      </c>
      <c r="B55" s="25" t="s">
        <v>61</v>
      </c>
      <c r="C55" s="13" t="s">
        <v>45</v>
      </c>
      <c r="D55" s="10">
        <v>1</v>
      </c>
      <c r="E55" s="13">
        <f>D55*100/80</f>
        <v>1.25</v>
      </c>
      <c r="F55" s="61">
        <v>64000</v>
      </c>
      <c r="G55" s="65">
        <f>F55*100/F107</f>
        <v>0.36558397069661686</v>
      </c>
      <c r="H55" s="71"/>
    </row>
    <row r="56" spans="1:8" x14ac:dyDescent="0.3">
      <c r="A56" s="13" t="s">
        <v>59</v>
      </c>
      <c r="B56" s="25" t="s">
        <v>62</v>
      </c>
      <c r="C56" s="13" t="s">
        <v>56</v>
      </c>
      <c r="D56" s="10"/>
      <c r="E56" s="13"/>
      <c r="F56" s="10"/>
      <c r="G56" s="65"/>
      <c r="H56" s="71"/>
    </row>
    <row r="57" spans="1:8" x14ac:dyDescent="0.3">
      <c r="A57" s="13"/>
      <c r="B57" s="29" t="s">
        <v>63</v>
      </c>
      <c r="C57" s="14"/>
      <c r="D57" s="9"/>
      <c r="E57" s="14"/>
      <c r="F57" s="9"/>
      <c r="G57" s="64"/>
      <c r="H57" s="71"/>
    </row>
    <row r="58" spans="1:8" x14ac:dyDescent="0.3">
      <c r="A58" s="13"/>
      <c r="B58" s="19" t="s">
        <v>65</v>
      </c>
      <c r="C58" s="12" t="s">
        <v>69</v>
      </c>
      <c r="D58" s="19">
        <v>5</v>
      </c>
      <c r="E58" s="12">
        <f>D58*100/80</f>
        <v>6.25</v>
      </c>
      <c r="F58" s="56">
        <v>140000</v>
      </c>
      <c r="G58" s="63">
        <f>F58*100/F107</f>
        <v>0.79971493589884934</v>
      </c>
      <c r="H58" s="71"/>
    </row>
    <row r="59" spans="1:8" x14ac:dyDescent="0.3">
      <c r="A59" s="13"/>
      <c r="B59" s="10" t="s">
        <v>66</v>
      </c>
      <c r="C59" s="13" t="s">
        <v>70</v>
      </c>
      <c r="D59" s="10"/>
      <c r="E59" s="13"/>
      <c r="F59" s="10"/>
      <c r="G59" s="65"/>
      <c r="H59" s="71"/>
    </row>
    <row r="60" spans="1:8" x14ac:dyDescent="0.3">
      <c r="A60" s="13"/>
      <c r="B60" s="10" t="s">
        <v>67</v>
      </c>
      <c r="C60" s="13" t="s">
        <v>71</v>
      </c>
      <c r="D60" s="10"/>
      <c r="E60" s="13"/>
      <c r="F60" s="10"/>
      <c r="G60" s="65"/>
      <c r="H60" s="71"/>
    </row>
    <row r="61" spans="1:8" x14ac:dyDescent="0.3">
      <c r="A61" s="13"/>
      <c r="B61" s="10" t="s">
        <v>68</v>
      </c>
      <c r="C61" s="13"/>
      <c r="D61" s="10"/>
      <c r="E61" s="13"/>
      <c r="F61" s="10"/>
      <c r="G61" s="65"/>
      <c r="H61" s="71"/>
    </row>
    <row r="62" spans="1:8" x14ac:dyDescent="0.3">
      <c r="A62" s="13"/>
      <c r="B62" s="19" t="s">
        <v>72</v>
      </c>
      <c r="C62" s="12" t="s">
        <v>69</v>
      </c>
      <c r="D62" s="19">
        <v>2</v>
      </c>
      <c r="E62" s="12">
        <f>D62*100/80</f>
        <v>2.5</v>
      </c>
      <c r="F62" s="56">
        <v>60000</v>
      </c>
      <c r="G62" s="63">
        <f>F62*100/F107</f>
        <v>0.34273497252807827</v>
      </c>
      <c r="H62" s="71"/>
    </row>
    <row r="63" spans="1:8" x14ac:dyDescent="0.3">
      <c r="A63" s="13"/>
      <c r="B63" s="10" t="s">
        <v>73</v>
      </c>
      <c r="C63" s="13" t="s">
        <v>70</v>
      </c>
      <c r="D63" s="10"/>
      <c r="E63" s="13"/>
      <c r="F63" s="10"/>
      <c r="G63" s="65"/>
      <c r="H63" s="71"/>
    </row>
    <row r="64" spans="1:8" x14ac:dyDescent="0.3">
      <c r="A64" s="14"/>
      <c r="B64" s="9" t="s">
        <v>74</v>
      </c>
      <c r="C64" s="14" t="s">
        <v>71</v>
      </c>
      <c r="D64" s="9"/>
      <c r="E64" s="14"/>
      <c r="F64" s="9"/>
      <c r="G64" s="14"/>
      <c r="H64" s="72"/>
    </row>
    <row r="65" spans="1:8" x14ac:dyDescent="0.3">
      <c r="C65" s="10"/>
    </row>
    <row r="68" spans="1:8" x14ac:dyDescent="0.3">
      <c r="A68" s="51">
        <v>6</v>
      </c>
      <c r="B68" s="51"/>
      <c r="C68" s="51"/>
      <c r="D68" s="51"/>
      <c r="E68" s="51"/>
      <c r="F68" s="51"/>
      <c r="G68" s="51"/>
      <c r="H68" s="51"/>
    </row>
    <row r="71" spans="1:8" x14ac:dyDescent="0.3">
      <c r="A71" s="48" t="s">
        <v>5</v>
      </c>
      <c r="B71" s="48" t="s">
        <v>6</v>
      </c>
      <c r="C71" s="48" t="s">
        <v>7</v>
      </c>
      <c r="D71" s="4" t="s">
        <v>9</v>
      </c>
      <c r="E71" s="4" t="s">
        <v>11</v>
      </c>
      <c r="F71" s="4" t="s">
        <v>13</v>
      </c>
      <c r="G71" s="4" t="s">
        <v>11</v>
      </c>
      <c r="H71" s="4" t="s">
        <v>16</v>
      </c>
    </row>
    <row r="72" spans="1:8" x14ac:dyDescent="0.3">
      <c r="A72" s="49"/>
      <c r="B72" s="49"/>
      <c r="C72" s="49"/>
      <c r="D72" s="6" t="s">
        <v>8</v>
      </c>
      <c r="E72" s="6" t="s">
        <v>10</v>
      </c>
      <c r="F72" s="6" t="s">
        <v>14</v>
      </c>
      <c r="G72" s="6" t="s">
        <v>15</v>
      </c>
      <c r="H72" s="6" t="s">
        <v>17</v>
      </c>
    </row>
    <row r="73" spans="1:8" x14ac:dyDescent="0.3">
      <c r="A73" s="50"/>
      <c r="B73" s="50"/>
      <c r="C73" s="50"/>
      <c r="D73" s="5"/>
      <c r="E73" s="7" t="s">
        <v>12</v>
      </c>
      <c r="F73" s="5"/>
      <c r="G73" s="7" t="s">
        <v>12</v>
      </c>
      <c r="H73" s="7" t="s">
        <v>18</v>
      </c>
    </row>
    <row r="74" spans="1:8" x14ac:dyDescent="0.3">
      <c r="A74" s="23" t="s">
        <v>23</v>
      </c>
      <c r="B74" s="15" t="s">
        <v>75</v>
      </c>
      <c r="C74" s="19" t="s">
        <v>55</v>
      </c>
      <c r="D74" s="12">
        <v>2</v>
      </c>
      <c r="E74" s="19">
        <f>D74*100/80</f>
        <v>2.5</v>
      </c>
      <c r="F74" s="60">
        <v>50000</v>
      </c>
      <c r="G74" s="67">
        <f>F74*100/F107</f>
        <v>0.28561247710673188</v>
      </c>
      <c r="H74" s="70" t="s">
        <v>121</v>
      </c>
    </row>
    <row r="75" spans="1:8" x14ac:dyDescent="0.3">
      <c r="A75" s="24" t="s">
        <v>24</v>
      </c>
      <c r="B75" s="16" t="s">
        <v>24</v>
      </c>
      <c r="C75" s="10"/>
      <c r="D75" s="13"/>
      <c r="E75" s="10"/>
      <c r="F75" s="13"/>
      <c r="G75" s="68"/>
      <c r="H75" s="71"/>
    </row>
    <row r="76" spans="1:8" x14ac:dyDescent="0.3">
      <c r="A76" s="28" t="s">
        <v>25</v>
      </c>
      <c r="B76" s="16" t="s">
        <v>76</v>
      </c>
      <c r="C76" s="10"/>
      <c r="D76" s="13"/>
      <c r="E76" s="10"/>
      <c r="F76" s="13"/>
      <c r="G76" s="68"/>
      <c r="H76" s="71"/>
    </row>
    <row r="77" spans="1:8" x14ac:dyDescent="0.3">
      <c r="A77" s="24"/>
      <c r="B77" s="5" t="s">
        <v>77</v>
      </c>
      <c r="C77" s="9"/>
      <c r="D77" s="14"/>
      <c r="E77" s="9"/>
      <c r="F77" s="14"/>
      <c r="G77" s="69"/>
      <c r="H77" s="71"/>
    </row>
    <row r="78" spans="1:8" x14ac:dyDescent="0.3">
      <c r="A78" s="24"/>
      <c r="B78" s="13" t="s">
        <v>78</v>
      </c>
      <c r="C78" s="10" t="s">
        <v>46</v>
      </c>
      <c r="D78" s="13">
        <v>1</v>
      </c>
      <c r="E78" s="10">
        <f>D78*100/80</f>
        <v>1.25</v>
      </c>
      <c r="F78" s="58">
        <v>5000</v>
      </c>
      <c r="G78" s="68">
        <f>F78*100/F107</f>
        <v>2.8561247710673188E-2</v>
      </c>
      <c r="H78" s="71"/>
    </row>
    <row r="79" spans="1:8" x14ac:dyDescent="0.3">
      <c r="A79" s="24"/>
      <c r="B79" s="13" t="s">
        <v>79</v>
      </c>
      <c r="C79" s="10"/>
      <c r="D79" s="13"/>
      <c r="E79" s="10"/>
      <c r="F79" s="13"/>
      <c r="G79" s="10"/>
      <c r="H79" s="71"/>
    </row>
    <row r="80" spans="1:8" x14ac:dyDescent="0.3">
      <c r="A80" s="26"/>
      <c r="B80" s="14" t="s">
        <v>80</v>
      </c>
      <c r="C80" s="9"/>
      <c r="D80" s="14"/>
      <c r="E80" s="9"/>
      <c r="F80" s="14"/>
      <c r="G80" s="9"/>
      <c r="H80" s="72"/>
    </row>
    <row r="91" spans="1:8" x14ac:dyDescent="0.3">
      <c r="A91" s="51">
        <v>7</v>
      </c>
      <c r="B91" s="51"/>
      <c r="C91" s="51"/>
      <c r="D91" s="51"/>
      <c r="E91" s="51"/>
      <c r="F91" s="51"/>
      <c r="G91" s="51"/>
      <c r="H91" s="51"/>
    </row>
    <row r="94" spans="1:8" x14ac:dyDescent="0.3">
      <c r="A94" s="48" t="s">
        <v>5</v>
      </c>
      <c r="B94" s="48" t="s">
        <v>6</v>
      </c>
      <c r="C94" s="48" t="s">
        <v>7</v>
      </c>
      <c r="D94" s="4" t="s">
        <v>9</v>
      </c>
      <c r="E94" s="4" t="s">
        <v>11</v>
      </c>
      <c r="F94" s="4" t="s">
        <v>13</v>
      </c>
      <c r="G94" s="4" t="s">
        <v>11</v>
      </c>
      <c r="H94" s="4" t="s">
        <v>16</v>
      </c>
    </row>
    <row r="95" spans="1:8" x14ac:dyDescent="0.3">
      <c r="A95" s="49"/>
      <c r="B95" s="49"/>
      <c r="C95" s="49"/>
      <c r="D95" s="6" t="s">
        <v>8</v>
      </c>
      <c r="E95" s="6" t="s">
        <v>10</v>
      </c>
      <c r="F95" s="6" t="s">
        <v>14</v>
      </c>
      <c r="G95" s="6" t="s">
        <v>15</v>
      </c>
      <c r="H95" s="6" t="s">
        <v>17</v>
      </c>
    </row>
    <row r="96" spans="1:8" x14ac:dyDescent="0.3">
      <c r="A96" s="50"/>
      <c r="B96" s="50"/>
      <c r="C96" s="50"/>
      <c r="D96" s="5"/>
      <c r="E96" s="7" t="s">
        <v>12</v>
      </c>
      <c r="F96" s="5"/>
      <c r="G96" s="7" t="s">
        <v>12</v>
      </c>
      <c r="H96" s="7" t="s">
        <v>18</v>
      </c>
    </row>
    <row r="97" spans="1:8" x14ac:dyDescent="0.3">
      <c r="A97" s="12" t="s">
        <v>26</v>
      </c>
      <c r="B97" s="30" t="s">
        <v>81</v>
      </c>
      <c r="C97" s="12" t="s">
        <v>85</v>
      </c>
      <c r="D97" s="19">
        <v>2</v>
      </c>
      <c r="E97" s="12">
        <f>D97*100/D107</f>
        <v>2.5</v>
      </c>
      <c r="F97" s="56">
        <v>45000</v>
      </c>
      <c r="G97" s="75">
        <f>F97*100/F107</f>
        <v>0.25705122939605873</v>
      </c>
      <c r="H97" s="12"/>
    </row>
    <row r="98" spans="1:8" x14ac:dyDescent="0.3">
      <c r="A98" s="13" t="s">
        <v>27</v>
      </c>
      <c r="B98" s="24" t="s">
        <v>82</v>
      </c>
      <c r="C98" s="14"/>
      <c r="D98" s="9"/>
      <c r="E98" s="14"/>
      <c r="F98" s="9"/>
      <c r="G98" s="74"/>
      <c r="H98" s="13"/>
    </row>
    <row r="99" spans="1:8" x14ac:dyDescent="0.3">
      <c r="A99" s="13"/>
      <c r="B99" s="24" t="s">
        <v>83</v>
      </c>
      <c r="C99" s="16" t="s">
        <v>51</v>
      </c>
      <c r="D99" s="10">
        <v>1</v>
      </c>
      <c r="E99" s="13">
        <f>D99*100/D107</f>
        <v>1.25</v>
      </c>
      <c r="F99" s="61">
        <v>10000</v>
      </c>
      <c r="G99" s="76">
        <f>F99*100/F107</f>
        <v>5.7122495421346377E-2</v>
      </c>
      <c r="H99" s="18"/>
    </row>
    <row r="100" spans="1:8" x14ac:dyDescent="0.3">
      <c r="A100" s="13"/>
      <c r="B100" s="26" t="s">
        <v>84</v>
      </c>
      <c r="C100" s="14" t="s">
        <v>86</v>
      </c>
      <c r="D100" s="9"/>
      <c r="E100" s="14"/>
      <c r="F100" s="9"/>
      <c r="G100" s="74"/>
      <c r="H100" s="13"/>
    </row>
    <row r="101" spans="1:8" x14ac:dyDescent="0.3">
      <c r="A101" s="13"/>
      <c r="B101" s="28" t="s">
        <v>87</v>
      </c>
      <c r="C101" s="13" t="s">
        <v>85</v>
      </c>
      <c r="D101" s="10">
        <v>7</v>
      </c>
      <c r="E101" s="13">
        <f>D101*100/D107</f>
        <v>8.75</v>
      </c>
      <c r="F101" s="61">
        <v>837300</v>
      </c>
      <c r="G101" s="65">
        <f>F101*100/F107</f>
        <v>4.7828665416293328</v>
      </c>
      <c r="H101" s="73" t="s">
        <v>123</v>
      </c>
    </row>
    <row r="102" spans="1:8" x14ac:dyDescent="0.3">
      <c r="A102" s="13"/>
      <c r="B102" s="28" t="s">
        <v>88</v>
      </c>
      <c r="C102" s="13"/>
      <c r="D102" s="10"/>
      <c r="E102" s="13"/>
      <c r="F102" s="10"/>
      <c r="G102" s="65"/>
      <c r="H102" s="73" t="s">
        <v>124</v>
      </c>
    </row>
    <row r="103" spans="1:8" x14ac:dyDescent="0.3">
      <c r="A103" s="13"/>
      <c r="B103" s="28" t="s">
        <v>89</v>
      </c>
      <c r="C103" s="13"/>
      <c r="D103" s="10"/>
      <c r="E103" s="13"/>
      <c r="F103" s="10"/>
      <c r="G103" s="65"/>
      <c r="H103" s="18"/>
    </row>
    <row r="104" spans="1:8" x14ac:dyDescent="0.3">
      <c r="A104" s="13"/>
      <c r="B104" s="24" t="s">
        <v>90</v>
      </c>
      <c r="C104" s="13"/>
      <c r="D104" s="10"/>
      <c r="E104" s="13"/>
      <c r="F104" s="10"/>
      <c r="G104" s="65"/>
      <c r="H104" s="18"/>
    </row>
    <row r="105" spans="1:8" x14ac:dyDescent="0.3">
      <c r="A105" s="13"/>
      <c r="B105" s="28" t="s">
        <v>91</v>
      </c>
      <c r="C105" s="13"/>
      <c r="D105" s="10"/>
      <c r="E105" s="13"/>
      <c r="F105" s="10"/>
      <c r="G105" s="65"/>
      <c r="H105" s="18"/>
    </row>
    <row r="106" spans="1:8" x14ac:dyDescent="0.3">
      <c r="A106" s="14"/>
      <c r="B106" s="26" t="s">
        <v>92</v>
      </c>
      <c r="C106" s="14"/>
      <c r="D106" s="9"/>
      <c r="E106" s="14"/>
      <c r="F106" s="9"/>
      <c r="G106" s="64"/>
      <c r="H106" s="18"/>
    </row>
    <row r="107" spans="1:8" x14ac:dyDescent="0.3">
      <c r="A107" s="52" t="s">
        <v>104</v>
      </c>
      <c r="B107" s="53"/>
      <c r="C107" s="54"/>
      <c r="D107" s="20">
        <f>D101+D99+D97+D78+D74+D62+D58+D55+D54+D52+D51+D32+D29+D28+D19+D18+D16+D12+D10</f>
        <v>80</v>
      </c>
      <c r="E107" s="20">
        <f>E101+E99+E97+E78+E74+E62+E58+E55+E54+E52+E51+E32+E29+E28+E19+E18+E16+E12+E10</f>
        <v>100</v>
      </c>
      <c r="F107" s="62">
        <f>F101+F99+F97+F78+F74+F62+F58+F55+F54+F52+F51+F32+F29+F28+F19+F18+F16+F12+F10</f>
        <v>17506238</v>
      </c>
      <c r="G107" s="77">
        <f>G101+G99+G97+G78+G74+G62+G58+G55+G54+G52+G51+G32+G29+G28+G19+G18+G16+G12+G10</f>
        <v>99.999999999999986</v>
      </c>
      <c r="H107" s="23"/>
    </row>
    <row r="114" spans="1:8" x14ac:dyDescent="0.3">
      <c r="A114" s="51">
        <v>8</v>
      </c>
      <c r="B114" s="51"/>
      <c r="C114" s="51"/>
      <c r="D114" s="51"/>
      <c r="E114" s="51"/>
      <c r="F114" s="51"/>
      <c r="G114" s="51"/>
      <c r="H114" s="51"/>
    </row>
  </sheetData>
  <mergeCells count="32">
    <mergeCell ref="H28:H34"/>
    <mergeCell ref="H51:H53"/>
    <mergeCell ref="H54:H64"/>
    <mergeCell ref="H74:H80"/>
    <mergeCell ref="A1:H1"/>
    <mergeCell ref="A25:A27"/>
    <mergeCell ref="B25:B27"/>
    <mergeCell ref="C25:C27"/>
    <mergeCell ref="A2:G2"/>
    <mergeCell ref="A7:A9"/>
    <mergeCell ref="B7:B9"/>
    <mergeCell ref="C7:C9"/>
    <mergeCell ref="A4:H4"/>
    <mergeCell ref="A5:H5"/>
    <mergeCell ref="A3:H3"/>
    <mergeCell ref="A23:H23"/>
    <mergeCell ref="H10:H18"/>
    <mergeCell ref="H19:H21"/>
    <mergeCell ref="B94:B96"/>
    <mergeCell ref="C94:C96"/>
    <mergeCell ref="A45:H45"/>
    <mergeCell ref="A68:H68"/>
    <mergeCell ref="A114:H114"/>
    <mergeCell ref="A94:A96"/>
    <mergeCell ref="A91:H91"/>
    <mergeCell ref="A71:A73"/>
    <mergeCell ref="B71:B73"/>
    <mergeCell ref="C71:C73"/>
    <mergeCell ref="A48:A50"/>
    <mergeCell ref="B48:B50"/>
    <mergeCell ref="C48:C50"/>
    <mergeCell ref="A107:C107"/>
  </mergeCells>
  <pageMargins left="0.51181102362204722" right="0.51181102362204722" top="0.78740157480314965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10" zoomScale="120" zoomScaleNormal="120" workbookViewId="0">
      <selection activeCell="H19" sqref="H19"/>
    </sheetView>
  </sheetViews>
  <sheetFormatPr defaultRowHeight="20.25" x14ac:dyDescent="0.3"/>
  <cols>
    <col min="1" max="1" width="22.25" style="1" customWidth="1"/>
    <col min="2" max="2" width="32" style="1" customWidth="1"/>
    <col min="3" max="3" width="18.25" style="1" customWidth="1"/>
    <col min="4" max="4" width="9" style="1"/>
    <col min="5" max="5" width="11.875" style="1" customWidth="1"/>
    <col min="6" max="6" width="10" style="1" customWidth="1"/>
    <col min="7" max="7" width="12.875" style="1" customWidth="1"/>
    <col min="8" max="8" width="10.75" style="1" customWidth="1"/>
    <col min="9" max="16384" width="9" style="1"/>
  </cols>
  <sheetData>
    <row r="1" spans="1:8" x14ac:dyDescent="0.3">
      <c r="A1" s="51" t="s">
        <v>103</v>
      </c>
      <c r="B1" s="51"/>
      <c r="C1" s="51"/>
      <c r="D1" s="51"/>
      <c r="E1" s="51"/>
      <c r="F1" s="51"/>
      <c r="G1" s="51"/>
      <c r="H1" s="51"/>
    </row>
    <row r="2" spans="1:8" x14ac:dyDescent="0.3">
      <c r="A2" s="51" t="s">
        <v>106</v>
      </c>
      <c r="B2" s="51"/>
      <c r="C2" s="51"/>
      <c r="D2" s="51"/>
      <c r="E2" s="51"/>
      <c r="F2" s="51"/>
      <c r="G2" s="51"/>
      <c r="H2" s="1" t="s">
        <v>0</v>
      </c>
    </row>
    <row r="3" spans="1:8" x14ac:dyDescent="0.3">
      <c r="A3" s="51" t="s">
        <v>2</v>
      </c>
      <c r="B3" s="51"/>
      <c r="C3" s="51"/>
      <c r="D3" s="51"/>
      <c r="E3" s="51"/>
      <c r="F3" s="51"/>
      <c r="G3" s="51"/>
      <c r="H3" s="51"/>
    </row>
    <row r="4" spans="1:8" x14ac:dyDescent="0.3">
      <c r="A4" s="51" t="s">
        <v>3</v>
      </c>
      <c r="B4" s="51"/>
      <c r="C4" s="51"/>
      <c r="D4" s="51"/>
      <c r="E4" s="51"/>
      <c r="F4" s="51"/>
      <c r="G4" s="51"/>
      <c r="H4" s="51"/>
    </row>
    <row r="5" spans="1:8" x14ac:dyDescent="0.3">
      <c r="A5" s="51" t="s">
        <v>4</v>
      </c>
      <c r="B5" s="51"/>
      <c r="C5" s="51"/>
      <c r="D5" s="51"/>
      <c r="E5" s="51"/>
      <c r="F5" s="51"/>
      <c r="G5" s="51"/>
      <c r="H5" s="51"/>
    </row>
    <row r="6" spans="1:8" x14ac:dyDescent="0.3">
      <c r="A6" s="31"/>
      <c r="B6" s="31"/>
      <c r="C6" s="31"/>
      <c r="D6" s="31"/>
      <c r="E6" s="31"/>
      <c r="F6" s="31"/>
      <c r="G6" s="31"/>
      <c r="H6" s="31"/>
    </row>
    <row r="7" spans="1:8" x14ac:dyDescent="0.3">
      <c r="A7" s="48" t="s">
        <v>5</v>
      </c>
      <c r="B7" s="48" t="s">
        <v>6</v>
      </c>
      <c r="C7" s="48" t="s">
        <v>7</v>
      </c>
      <c r="D7" s="4" t="s">
        <v>9</v>
      </c>
      <c r="E7" s="4" t="s">
        <v>11</v>
      </c>
      <c r="F7" s="4" t="s">
        <v>13</v>
      </c>
      <c r="G7" s="4" t="s">
        <v>11</v>
      </c>
      <c r="H7" s="4" t="s">
        <v>16</v>
      </c>
    </row>
    <row r="8" spans="1:8" x14ac:dyDescent="0.3">
      <c r="A8" s="49"/>
      <c r="B8" s="49"/>
      <c r="C8" s="49"/>
      <c r="D8" s="6" t="s">
        <v>8</v>
      </c>
      <c r="E8" s="6" t="s">
        <v>10</v>
      </c>
      <c r="F8" s="6" t="s">
        <v>14</v>
      </c>
      <c r="G8" s="6" t="s">
        <v>15</v>
      </c>
      <c r="H8" s="6" t="s">
        <v>17</v>
      </c>
    </row>
    <row r="9" spans="1:8" x14ac:dyDescent="0.3">
      <c r="A9" s="49"/>
      <c r="B9" s="49"/>
      <c r="C9" s="49"/>
      <c r="D9" s="16"/>
      <c r="E9" s="6" t="s">
        <v>12</v>
      </c>
      <c r="F9" s="16"/>
      <c r="G9" s="6" t="s">
        <v>12</v>
      </c>
      <c r="H9" s="6" t="s">
        <v>18</v>
      </c>
    </row>
    <row r="10" spans="1:8" x14ac:dyDescent="0.3">
      <c r="A10" s="23" t="s">
        <v>112</v>
      </c>
      <c r="B10" s="12" t="s">
        <v>114</v>
      </c>
      <c r="C10" s="19" t="s">
        <v>116</v>
      </c>
      <c r="D10" s="36">
        <v>5</v>
      </c>
      <c r="E10" s="37">
        <v>100</v>
      </c>
      <c r="F10" s="38">
        <v>337380</v>
      </c>
      <c r="G10" s="37">
        <v>100</v>
      </c>
      <c r="H10" s="36" t="s">
        <v>105</v>
      </c>
    </row>
    <row r="11" spans="1:8" x14ac:dyDescent="0.3">
      <c r="A11" s="24" t="s">
        <v>111</v>
      </c>
      <c r="B11" s="16" t="s">
        <v>113</v>
      </c>
      <c r="C11" s="25" t="s">
        <v>115</v>
      </c>
      <c r="D11" s="16"/>
      <c r="E11" s="10"/>
      <c r="F11" s="13"/>
      <c r="G11" s="10"/>
      <c r="H11" s="13"/>
    </row>
    <row r="12" spans="1:8" x14ac:dyDescent="0.3">
      <c r="A12" s="78" t="s">
        <v>104</v>
      </c>
      <c r="B12" s="79"/>
      <c r="C12" s="80"/>
      <c r="D12" s="36">
        <v>5</v>
      </c>
      <c r="E12" s="36">
        <v>100</v>
      </c>
      <c r="F12" s="38">
        <v>337380</v>
      </c>
      <c r="G12" s="81">
        <v>100</v>
      </c>
      <c r="H12" s="23"/>
    </row>
    <row r="13" spans="1:8" x14ac:dyDescent="0.3">
      <c r="A13" s="21"/>
      <c r="B13" s="21"/>
      <c r="C13" s="21"/>
      <c r="D13" s="21"/>
      <c r="E13" s="21"/>
      <c r="F13" s="21"/>
      <c r="G13" s="21"/>
      <c r="H13" s="9"/>
    </row>
    <row r="14" spans="1:8" x14ac:dyDescent="0.3">
      <c r="A14" s="49" t="s">
        <v>5</v>
      </c>
      <c r="B14" s="49" t="s">
        <v>6</v>
      </c>
      <c r="C14" s="49" t="s">
        <v>7</v>
      </c>
      <c r="D14" s="6" t="s">
        <v>9</v>
      </c>
      <c r="E14" s="6" t="s">
        <v>11</v>
      </c>
      <c r="F14" s="6" t="s">
        <v>13</v>
      </c>
      <c r="G14" s="6" t="s">
        <v>11</v>
      </c>
      <c r="H14" s="6" t="s">
        <v>16</v>
      </c>
    </row>
    <row r="15" spans="1:8" x14ac:dyDescent="0.3">
      <c r="A15" s="49"/>
      <c r="B15" s="49"/>
      <c r="C15" s="49"/>
      <c r="D15" s="6" t="s">
        <v>8</v>
      </c>
      <c r="E15" s="6" t="s">
        <v>10</v>
      </c>
      <c r="F15" s="6" t="s">
        <v>14</v>
      </c>
      <c r="G15" s="6" t="s">
        <v>15</v>
      </c>
      <c r="H15" s="6" t="s">
        <v>17</v>
      </c>
    </row>
    <row r="16" spans="1:8" x14ac:dyDescent="0.3">
      <c r="A16" s="49"/>
      <c r="B16" s="49"/>
      <c r="C16" s="49"/>
      <c r="D16" s="16"/>
      <c r="E16" s="6" t="s">
        <v>12</v>
      </c>
      <c r="F16" s="16"/>
      <c r="G16" s="6" t="s">
        <v>12</v>
      </c>
      <c r="H16" s="6" t="s">
        <v>18</v>
      </c>
    </row>
    <row r="17" spans="1:8" x14ac:dyDescent="0.3">
      <c r="A17" s="12" t="s">
        <v>108</v>
      </c>
      <c r="B17" s="47" t="s">
        <v>117</v>
      </c>
      <c r="C17" s="12" t="s">
        <v>116</v>
      </c>
      <c r="D17" s="36">
        <v>1</v>
      </c>
      <c r="E17" s="37">
        <v>100</v>
      </c>
      <c r="F17" s="38">
        <v>400000</v>
      </c>
      <c r="G17" s="37">
        <v>100</v>
      </c>
      <c r="H17" s="36" t="s">
        <v>105</v>
      </c>
    </row>
    <row r="18" spans="1:8" x14ac:dyDescent="0.3">
      <c r="A18" s="13" t="s">
        <v>109</v>
      </c>
      <c r="B18" s="25" t="s">
        <v>118</v>
      </c>
      <c r="C18" s="16" t="s">
        <v>115</v>
      </c>
      <c r="D18" s="16"/>
      <c r="E18" s="10"/>
      <c r="F18" s="13"/>
      <c r="G18" s="10"/>
      <c r="H18" s="13"/>
    </row>
    <row r="19" spans="1:8" x14ac:dyDescent="0.3">
      <c r="A19" s="13" t="s">
        <v>110</v>
      </c>
      <c r="B19" s="25" t="s">
        <v>119</v>
      </c>
      <c r="C19" s="16"/>
      <c r="D19" s="16"/>
      <c r="E19" s="10"/>
      <c r="F19" s="13"/>
      <c r="G19" s="10"/>
      <c r="H19" s="13"/>
    </row>
    <row r="20" spans="1:8" x14ac:dyDescent="0.3">
      <c r="A20" s="14"/>
      <c r="B20" s="25" t="s">
        <v>120</v>
      </c>
      <c r="C20" s="5"/>
      <c r="D20" s="16"/>
      <c r="E20" s="10"/>
      <c r="F20" s="13"/>
      <c r="G20" s="10"/>
      <c r="H20" s="14"/>
    </row>
    <row r="21" spans="1:8" x14ac:dyDescent="0.3">
      <c r="A21" s="52" t="s">
        <v>104</v>
      </c>
      <c r="B21" s="53"/>
      <c r="C21" s="54"/>
      <c r="D21" s="39">
        <v>1</v>
      </c>
      <c r="E21" s="39">
        <v>100</v>
      </c>
      <c r="F21" s="41">
        <v>400000</v>
      </c>
      <c r="G21" s="39">
        <v>100</v>
      </c>
      <c r="H21" s="23"/>
    </row>
    <row r="22" spans="1:8" x14ac:dyDescent="0.3">
      <c r="A22" s="45"/>
      <c r="B22" s="45"/>
      <c r="C22" s="45"/>
      <c r="D22" s="44"/>
      <c r="E22" s="44"/>
      <c r="F22" s="46"/>
      <c r="G22" s="44"/>
      <c r="H22" s="10"/>
    </row>
    <row r="23" spans="1:8" x14ac:dyDescent="0.3">
      <c r="A23" s="55">
        <v>40</v>
      </c>
      <c r="B23" s="55"/>
      <c r="C23" s="55"/>
      <c r="D23" s="55"/>
      <c r="E23" s="55"/>
      <c r="F23" s="55"/>
      <c r="G23" s="55"/>
      <c r="H23" s="55"/>
    </row>
    <row r="25" spans="1:8" x14ac:dyDescent="0.3">
      <c r="A25" s="51" t="s">
        <v>103</v>
      </c>
      <c r="B25" s="51"/>
      <c r="C25" s="51"/>
      <c r="D25" s="51"/>
      <c r="E25" s="51"/>
      <c r="F25" s="51"/>
      <c r="G25" s="51"/>
      <c r="H25" s="51"/>
    </row>
    <row r="26" spans="1:8" x14ac:dyDescent="0.3">
      <c r="A26" s="51" t="s">
        <v>107</v>
      </c>
      <c r="B26" s="51"/>
      <c r="C26" s="51"/>
      <c r="D26" s="51"/>
      <c r="E26" s="51"/>
      <c r="F26" s="51"/>
      <c r="G26" s="51"/>
      <c r="H26" s="1" t="s">
        <v>0</v>
      </c>
    </row>
    <row r="27" spans="1:8" x14ac:dyDescent="0.3">
      <c r="A27" s="51" t="s">
        <v>2</v>
      </c>
      <c r="B27" s="51"/>
      <c r="C27" s="51"/>
      <c r="D27" s="51"/>
      <c r="E27" s="51"/>
      <c r="F27" s="51"/>
      <c r="G27" s="51"/>
      <c r="H27" s="51"/>
    </row>
    <row r="28" spans="1:8" x14ac:dyDescent="0.3">
      <c r="A28" s="51" t="s">
        <v>3</v>
      </c>
      <c r="B28" s="51"/>
      <c r="C28" s="51"/>
      <c r="D28" s="51"/>
      <c r="E28" s="51"/>
      <c r="F28" s="51"/>
      <c r="G28" s="51"/>
      <c r="H28" s="51"/>
    </row>
    <row r="29" spans="1:8" x14ac:dyDescent="0.3">
      <c r="A29" s="51" t="s">
        <v>4</v>
      </c>
      <c r="B29" s="51"/>
      <c r="C29" s="51"/>
      <c r="D29" s="51"/>
      <c r="E29" s="51"/>
      <c r="F29" s="51"/>
      <c r="G29" s="51"/>
      <c r="H29" s="51"/>
    </row>
    <row r="30" spans="1:8" x14ac:dyDescent="0.3">
      <c r="A30" s="43"/>
      <c r="B30" s="43"/>
      <c r="C30" s="43"/>
      <c r="D30" s="43"/>
      <c r="E30" s="43"/>
      <c r="F30" s="43"/>
      <c r="G30" s="43"/>
      <c r="H30" s="43"/>
    </row>
    <row r="31" spans="1:8" x14ac:dyDescent="0.3">
      <c r="A31" s="48" t="s">
        <v>5</v>
      </c>
      <c r="B31" s="48" t="s">
        <v>6</v>
      </c>
      <c r="C31" s="48" t="s">
        <v>7</v>
      </c>
      <c r="D31" s="4" t="s">
        <v>9</v>
      </c>
      <c r="E31" s="4" t="s">
        <v>11</v>
      </c>
      <c r="F31" s="4" t="s">
        <v>13</v>
      </c>
      <c r="G31" s="4" t="s">
        <v>11</v>
      </c>
      <c r="H31" s="4" t="s">
        <v>16</v>
      </c>
    </row>
    <row r="32" spans="1:8" x14ac:dyDescent="0.3">
      <c r="A32" s="49"/>
      <c r="B32" s="49"/>
      <c r="C32" s="49"/>
      <c r="D32" s="6" t="s">
        <v>8</v>
      </c>
      <c r="E32" s="6" t="s">
        <v>10</v>
      </c>
      <c r="F32" s="6" t="s">
        <v>14</v>
      </c>
      <c r="G32" s="6" t="s">
        <v>15</v>
      </c>
      <c r="H32" s="6" t="s">
        <v>17</v>
      </c>
    </row>
    <row r="33" spans="1:8" x14ac:dyDescent="0.3">
      <c r="A33" s="49"/>
      <c r="B33" s="49"/>
      <c r="C33" s="49"/>
      <c r="D33" s="16"/>
      <c r="E33" s="6" t="s">
        <v>12</v>
      </c>
      <c r="F33" s="16"/>
      <c r="G33" s="6" t="s">
        <v>12</v>
      </c>
      <c r="H33" s="6" t="s">
        <v>18</v>
      </c>
    </row>
    <row r="34" spans="1:8" x14ac:dyDescent="0.3">
      <c r="A34" s="23" t="s">
        <v>95</v>
      </c>
      <c r="B34" s="12" t="s">
        <v>97</v>
      </c>
      <c r="C34" s="19" t="s">
        <v>45</v>
      </c>
      <c r="D34" s="36">
        <v>1</v>
      </c>
      <c r="E34" s="37">
        <v>100</v>
      </c>
      <c r="F34" s="38">
        <v>483900</v>
      </c>
      <c r="G34" s="37">
        <v>100</v>
      </c>
      <c r="H34" s="36" t="s">
        <v>105</v>
      </c>
    </row>
    <row r="35" spans="1:8" x14ac:dyDescent="0.3">
      <c r="A35" s="24" t="s">
        <v>96</v>
      </c>
      <c r="B35" s="16" t="s">
        <v>98</v>
      </c>
      <c r="C35" s="25" t="s">
        <v>93</v>
      </c>
      <c r="D35" s="16"/>
      <c r="E35" s="10"/>
      <c r="F35" s="13"/>
      <c r="G35" s="10"/>
      <c r="H35" s="13"/>
    </row>
    <row r="36" spans="1:8" x14ac:dyDescent="0.3">
      <c r="A36" s="24"/>
      <c r="B36" s="16"/>
      <c r="C36" s="35"/>
      <c r="D36" s="16"/>
      <c r="E36" s="10"/>
      <c r="F36" s="13"/>
      <c r="G36" s="10"/>
      <c r="H36" s="13"/>
    </row>
    <row r="37" spans="1:8" x14ac:dyDescent="0.3">
      <c r="A37" s="26"/>
      <c r="B37" s="5"/>
      <c r="C37" s="11"/>
      <c r="D37" s="5"/>
      <c r="E37" s="9"/>
      <c r="F37" s="14"/>
      <c r="G37" s="9"/>
      <c r="H37" s="13"/>
    </row>
    <row r="38" spans="1:8" x14ac:dyDescent="0.3">
      <c r="A38" s="52" t="s">
        <v>104</v>
      </c>
      <c r="B38" s="53"/>
      <c r="C38" s="54"/>
      <c r="D38" s="39">
        <v>1</v>
      </c>
      <c r="E38" s="40">
        <v>100</v>
      </c>
      <c r="F38" s="41">
        <v>483900</v>
      </c>
      <c r="G38" s="42">
        <v>100</v>
      </c>
      <c r="H38" s="23"/>
    </row>
    <row r="39" spans="1:8" x14ac:dyDescent="0.3">
      <c r="A39" s="10"/>
      <c r="B39" s="10"/>
      <c r="C39" s="10"/>
      <c r="D39" s="10"/>
      <c r="E39" s="10"/>
      <c r="F39" s="10"/>
      <c r="G39" s="10"/>
      <c r="H39" s="10"/>
    </row>
    <row r="45" spans="1:8" x14ac:dyDescent="0.3">
      <c r="A45" s="51">
        <v>41</v>
      </c>
      <c r="B45" s="51"/>
      <c r="C45" s="51"/>
      <c r="D45" s="51"/>
      <c r="E45" s="51"/>
      <c r="F45" s="51"/>
      <c r="G45" s="51"/>
      <c r="H45" s="51"/>
    </row>
  </sheetData>
  <mergeCells count="24">
    <mergeCell ref="A7:A9"/>
    <mergeCell ref="B7:B9"/>
    <mergeCell ref="C7:C9"/>
    <mergeCell ref="A23:H23"/>
    <mergeCell ref="A1:H1"/>
    <mergeCell ref="A2:G2"/>
    <mergeCell ref="A3:H3"/>
    <mergeCell ref="A4:H4"/>
    <mergeCell ref="A5:H5"/>
    <mergeCell ref="A12:C12"/>
    <mergeCell ref="A14:A16"/>
    <mergeCell ref="B14:B16"/>
    <mergeCell ref="C14:C16"/>
    <mergeCell ref="A21:C21"/>
    <mergeCell ref="A25:H25"/>
    <mergeCell ref="A26:G26"/>
    <mergeCell ref="A27:H27"/>
    <mergeCell ref="A28:H28"/>
    <mergeCell ref="A29:H29"/>
    <mergeCell ref="A31:A33"/>
    <mergeCell ref="B31:B33"/>
    <mergeCell ref="C31:C33"/>
    <mergeCell ref="A38:C38"/>
    <mergeCell ref="A45:H45"/>
  </mergeCells>
  <pageMargins left="0.51181102362204722" right="0.51181102362204722" top="0.78740157480314965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topLeftCell="A10" zoomScale="120" zoomScaleNormal="120" workbookViewId="0">
      <selection activeCell="H14" sqref="H14"/>
    </sheetView>
  </sheetViews>
  <sheetFormatPr defaultRowHeight="20.25" x14ac:dyDescent="0.3"/>
  <cols>
    <col min="1" max="1" width="22" style="1" customWidth="1"/>
    <col min="2" max="2" width="18.25" style="1" customWidth="1"/>
    <col min="3" max="3" width="21.75" style="1" customWidth="1"/>
    <col min="4" max="4" width="10.5" style="1" customWidth="1"/>
    <col min="5" max="5" width="12" style="1" customWidth="1"/>
    <col min="6" max="6" width="14" style="1" customWidth="1"/>
    <col min="7" max="7" width="12.375" style="1" customWidth="1"/>
    <col min="8" max="8" width="12.875" style="1" customWidth="1"/>
    <col min="9" max="16384" width="9" style="1"/>
  </cols>
  <sheetData>
    <row r="1" spans="1:8" x14ac:dyDescent="0.3">
      <c r="A1" s="51" t="s">
        <v>102</v>
      </c>
      <c r="B1" s="51"/>
      <c r="C1" s="51"/>
      <c r="D1" s="51"/>
      <c r="E1" s="51"/>
      <c r="F1" s="51"/>
      <c r="G1" s="51"/>
      <c r="H1" s="51"/>
    </row>
    <row r="2" spans="1:8" x14ac:dyDescent="0.3">
      <c r="A2" s="51" t="s">
        <v>1</v>
      </c>
      <c r="B2" s="51"/>
      <c r="C2" s="51"/>
      <c r="D2" s="51"/>
      <c r="E2" s="51"/>
      <c r="F2" s="51"/>
      <c r="G2" s="51"/>
      <c r="H2" s="1" t="s">
        <v>0</v>
      </c>
    </row>
    <row r="3" spans="1:8" x14ac:dyDescent="0.3">
      <c r="A3" s="51" t="s">
        <v>2</v>
      </c>
      <c r="B3" s="51"/>
      <c r="C3" s="51"/>
      <c r="D3" s="51"/>
      <c r="E3" s="51"/>
      <c r="F3" s="51"/>
      <c r="G3" s="51"/>
      <c r="H3" s="51"/>
    </row>
    <row r="4" spans="1:8" x14ac:dyDescent="0.3">
      <c r="A4" s="51" t="s">
        <v>3</v>
      </c>
      <c r="B4" s="51"/>
      <c r="C4" s="51"/>
      <c r="D4" s="51"/>
      <c r="E4" s="51"/>
      <c r="F4" s="51"/>
      <c r="G4" s="51"/>
      <c r="H4" s="51"/>
    </row>
    <row r="5" spans="1:8" x14ac:dyDescent="0.3">
      <c r="A5" s="51" t="s">
        <v>4</v>
      </c>
      <c r="B5" s="51"/>
      <c r="C5" s="51"/>
      <c r="D5" s="51"/>
      <c r="E5" s="51"/>
      <c r="F5" s="51"/>
      <c r="G5" s="51"/>
      <c r="H5" s="51"/>
    </row>
    <row r="6" spans="1:8" x14ac:dyDescent="0.3">
      <c r="A6" s="34"/>
      <c r="B6" s="34"/>
      <c r="C6" s="34"/>
      <c r="D6" s="34"/>
      <c r="E6" s="34"/>
      <c r="F6" s="34"/>
      <c r="G6" s="34"/>
      <c r="H6" s="34"/>
    </row>
    <row r="7" spans="1:8" x14ac:dyDescent="0.3">
      <c r="A7" s="48" t="s">
        <v>5</v>
      </c>
      <c r="B7" s="48" t="s">
        <v>6</v>
      </c>
      <c r="C7" s="48" t="s">
        <v>7</v>
      </c>
      <c r="D7" s="4" t="s">
        <v>9</v>
      </c>
      <c r="E7" s="4" t="s">
        <v>11</v>
      </c>
      <c r="F7" s="4" t="s">
        <v>13</v>
      </c>
      <c r="G7" s="4" t="s">
        <v>11</v>
      </c>
      <c r="H7" s="4" t="s">
        <v>16</v>
      </c>
    </row>
    <row r="8" spans="1:8" x14ac:dyDescent="0.3">
      <c r="A8" s="49"/>
      <c r="B8" s="49"/>
      <c r="C8" s="49"/>
      <c r="D8" s="6" t="s">
        <v>8</v>
      </c>
      <c r="E8" s="6" t="s">
        <v>10</v>
      </c>
      <c r="F8" s="6" t="s">
        <v>14</v>
      </c>
      <c r="G8" s="6" t="s">
        <v>15</v>
      </c>
      <c r="H8" s="6" t="s">
        <v>17</v>
      </c>
    </row>
    <row r="9" spans="1:8" x14ac:dyDescent="0.3">
      <c r="A9" s="49"/>
      <c r="B9" s="49"/>
      <c r="C9" s="49"/>
      <c r="D9" s="16"/>
      <c r="E9" s="6" t="s">
        <v>12</v>
      </c>
      <c r="F9" s="16"/>
      <c r="G9" s="6" t="s">
        <v>12</v>
      </c>
      <c r="H9" s="6" t="s">
        <v>18</v>
      </c>
    </row>
    <row r="10" spans="1:8" x14ac:dyDescent="0.3">
      <c r="A10" s="23" t="s">
        <v>95</v>
      </c>
      <c r="B10" s="12" t="s">
        <v>101</v>
      </c>
      <c r="C10" s="19" t="s">
        <v>55</v>
      </c>
      <c r="D10" s="36">
        <v>1</v>
      </c>
      <c r="E10" s="37">
        <v>100</v>
      </c>
      <c r="F10" s="38">
        <v>210000</v>
      </c>
      <c r="G10" s="37">
        <v>100</v>
      </c>
      <c r="H10" s="36" t="s">
        <v>105</v>
      </c>
    </row>
    <row r="11" spans="1:8" x14ac:dyDescent="0.3">
      <c r="A11" s="24" t="s">
        <v>96</v>
      </c>
      <c r="B11" s="16" t="s">
        <v>100</v>
      </c>
      <c r="C11" s="25" t="s">
        <v>99</v>
      </c>
      <c r="D11" s="16"/>
      <c r="E11" s="10"/>
      <c r="F11" s="13"/>
      <c r="G11" s="10"/>
      <c r="H11" s="13"/>
    </row>
    <row r="12" spans="1:8" x14ac:dyDescent="0.3">
      <c r="A12" s="24"/>
      <c r="B12" s="16"/>
      <c r="C12" s="35"/>
      <c r="D12" s="16"/>
      <c r="E12" s="10"/>
      <c r="F12" s="13"/>
      <c r="G12" s="10"/>
      <c r="H12" s="13"/>
    </row>
    <row r="13" spans="1:8" x14ac:dyDescent="0.3">
      <c r="A13" s="26"/>
      <c r="B13" s="5"/>
      <c r="C13" s="11"/>
      <c r="D13" s="5"/>
      <c r="E13" s="9"/>
      <c r="F13" s="14"/>
      <c r="G13" s="9"/>
      <c r="H13" s="13"/>
    </row>
    <row r="14" spans="1:8" x14ac:dyDescent="0.3">
      <c r="A14" s="52" t="s">
        <v>104</v>
      </c>
      <c r="B14" s="53"/>
      <c r="C14" s="54"/>
      <c r="D14" s="39">
        <v>1</v>
      </c>
      <c r="E14" s="40">
        <v>100</v>
      </c>
      <c r="F14" s="41">
        <v>210000</v>
      </c>
      <c r="G14" s="40">
        <v>100</v>
      </c>
      <c r="H14" s="23"/>
    </row>
    <row r="21" spans="1:8" x14ac:dyDescent="0.3">
      <c r="A21" s="51">
        <v>46</v>
      </c>
      <c r="B21" s="51"/>
      <c r="C21" s="51"/>
      <c r="D21" s="51"/>
      <c r="E21" s="51"/>
      <c r="F21" s="51"/>
      <c r="G21" s="51"/>
      <c r="H21" s="51"/>
    </row>
  </sheetData>
  <mergeCells count="10">
    <mergeCell ref="A21:H21"/>
    <mergeCell ref="A1:H1"/>
    <mergeCell ref="A2:G2"/>
    <mergeCell ref="A3:H3"/>
    <mergeCell ref="A4:H4"/>
    <mergeCell ref="A5:H5"/>
    <mergeCell ref="A7:A9"/>
    <mergeCell ref="B7:B9"/>
    <mergeCell ref="C7:C9"/>
    <mergeCell ref="A14:C14"/>
  </mergeCells>
  <pageMargins left="0.51181102362204722" right="0.51181102362204722" top="0.78740157480314965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ผด.01 ปี 66 (2)</vt:lpstr>
      <vt:lpstr>ปี 65 (4)</vt:lpstr>
      <vt:lpstr>ปี 64 (6)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2022-10-20T22:06:37Z</cp:lastPrinted>
  <dcterms:created xsi:type="dcterms:W3CDTF">2022-09-02T20:14:27Z</dcterms:created>
  <dcterms:modified xsi:type="dcterms:W3CDTF">2022-10-20T22:11:13Z</dcterms:modified>
</cp:coreProperties>
</file>